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armenp\Documents\Javna naročila in-house DRSV\Pregrada suhega visokovodnega zadrževalnika v Logatcu\"/>
    </mc:Choice>
  </mc:AlternateContent>
  <xr:revisionPtr revIDLastSave="0" documentId="13_ncr:1_{F238707A-8640-45E9-8A84-13995C8DCDDA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Pregrada_specifikacija" sheetId="9" r:id="rId1"/>
    <sheet name="GG specifikacija" sheetId="10" r:id="rId2"/>
  </sheets>
  <definedNames>
    <definedName name="_Toc31805000" localSheetId="0">Pregrada_specifikacija!#REF!</definedName>
    <definedName name="_Toc31805001" localSheetId="0">Pregrada_specifikacija!#REF!</definedName>
    <definedName name="_Toc31805002" localSheetId="0">Pregrada_specifikacija!$B$22</definedName>
    <definedName name="_xlnm.Print_Area" localSheetId="0">Pregrada_specifikacija!$A$1:$F$51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9" l="1"/>
  <c r="F14" i="9"/>
  <c r="F13" i="9"/>
  <c r="E5" i="10"/>
  <c r="E62" i="10" s="1"/>
  <c r="E26" i="9" s="1"/>
  <c r="E6" i="10"/>
  <c r="E7" i="10"/>
  <c r="E9" i="10"/>
  <c r="E10" i="10"/>
  <c r="E11" i="10"/>
  <c r="E13" i="10"/>
  <c r="E15" i="10"/>
  <c r="E16" i="10"/>
  <c r="E17" i="10"/>
  <c r="E19" i="10"/>
  <c r="E20" i="10"/>
  <c r="E21" i="10"/>
  <c r="E22" i="10"/>
  <c r="E23" i="10"/>
  <c r="E24" i="10"/>
  <c r="E25" i="10"/>
  <c r="E26" i="10"/>
  <c r="E27" i="10"/>
  <c r="E29" i="10"/>
  <c r="E30" i="10"/>
  <c r="E31" i="10"/>
  <c r="E32" i="10"/>
  <c r="E33" i="10"/>
  <c r="E34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50" i="10"/>
  <c r="E51" i="10"/>
  <c r="E52" i="10"/>
  <c r="E53" i="10"/>
  <c r="E54" i="10"/>
  <c r="E55" i="10"/>
  <c r="E56" i="10"/>
  <c r="E57" i="10"/>
  <c r="E58" i="10"/>
  <c r="E59" i="10"/>
  <c r="E61" i="10"/>
  <c r="F40" i="9" l="1"/>
  <c r="F38" i="9" l="1"/>
  <c r="F33" i="9"/>
  <c r="F36" i="9"/>
  <c r="F34" i="9" l="1"/>
  <c r="F35" i="9"/>
  <c r="F32" i="9"/>
  <c r="F31" i="9"/>
  <c r="F30" i="9"/>
  <c r="F28" i="9"/>
  <c r="F29" i="9"/>
  <c r="F27" i="9"/>
  <c r="F37" i="9"/>
  <c r="F25" i="9"/>
  <c r="F23" i="9"/>
  <c r="F22" i="9"/>
  <c r="F21" i="9"/>
  <c r="F20" i="9"/>
  <c r="F19" i="9"/>
  <c r="F18" i="9"/>
  <c r="F17" i="9"/>
  <c r="F15" i="9"/>
  <c r="F12" i="9"/>
  <c r="F11" i="9"/>
  <c r="F10" i="9"/>
  <c r="F7" i="9"/>
  <c r="F6" i="9"/>
  <c r="F26" i="9" l="1"/>
  <c r="F42" i="9" s="1"/>
  <c r="F43" i="9" l="1"/>
  <c r="F44" i="9" s="1"/>
</calcChain>
</file>

<file path=xl/sharedStrings.xml><?xml version="1.0" encoding="utf-8"?>
<sst xmlns="http://schemas.openxmlformats.org/spreadsheetml/2006/main" count="188" uniqueCount="116">
  <si>
    <t>SKUPAJ z DDV</t>
  </si>
  <si>
    <t>komplet</t>
  </si>
  <si>
    <t>kos</t>
  </si>
  <si>
    <t>Navodila za obratovanje</t>
  </si>
  <si>
    <t>Elaborat preprečevanja in zmanjševanja emisije delcev iz gradbišča</t>
  </si>
  <si>
    <t>Načrt gospodarjenja z gradbeneimi odpadki</t>
  </si>
  <si>
    <t>Elaborat ureditve gradbišča, dostopnih poti in ukrepov včasu gradnje</t>
  </si>
  <si>
    <t>Elaborat porušitvene analize pregrade zadrževalnika</t>
  </si>
  <si>
    <t>Geodetski načrt</t>
  </si>
  <si>
    <t xml:space="preserve">II. Elaborati in študije </t>
  </si>
  <si>
    <t>Načrt strojnih inštalacij in strojne opreme pregrade</t>
  </si>
  <si>
    <t>Načrt priključka vodomernih postaj na telekomunikacijsko omrežje</t>
  </si>
  <si>
    <t>Načrti vodnogospodarskih ureditev</t>
  </si>
  <si>
    <t>Vodilni načrt z zbirno karto vodov javne gospodarske infrastrukture na TTN in katastru</t>
  </si>
  <si>
    <t>Vsebina</t>
  </si>
  <si>
    <t>Načrt postavitve vodomernih postaj</t>
  </si>
  <si>
    <t>Načrt centralnega nadzornega sistema in daljinskega vodenja</t>
  </si>
  <si>
    <t>PREDVIDENA DELA</t>
  </si>
  <si>
    <t>KOLIČINA</t>
  </si>
  <si>
    <t>ENOTA</t>
  </si>
  <si>
    <t>ZNESEK</t>
  </si>
  <si>
    <t xml:space="preserve">I. VRTALNA DELA         </t>
  </si>
  <si>
    <t xml:space="preserve">Pripravljalna dela        </t>
  </si>
  <si>
    <t xml:space="preserve">Prevozi vrtalne garniture in opreme </t>
  </si>
  <si>
    <t>kom</t>
  </si>
  <si>
    <t xml:space="preserve">Premiki med vrtinami </t>
  </si>
  <si>
    <t>m</t>
  </si>
  <si>
    <t>Druga terenska dela</t>
  </si>
  <si>
    <t>Odvzem vzorcev: kategorija 1</t>
  </si>
  <si>
    <t>dni/ing</t>
  </si>
  <si>
    <t>dni/teh</t>
  </si>
  <si>
    <t>Naravna vlažnost</t>
  </si>
  <si>
    <t>Konsistenca</t>
  </si>
  <si>
    <t>Prostorninska teža</t>
  </si>
  <si>
    <t>Modul stisljivosti</t>
  </si>
  <si>
    <t>Strižne karakteristike</t>
  </si>
  <si>
    <t>Sejalna analiza</t>
  </si>
  <si>
    <t>Preiskave po proctoju</t>
  </si>
  <si>
    <t>Vodoprepustnost</t>
  </si>
  <si>
    <t>Poročilo o lab. preiskavah</t>
  </si>
  <si>
    <t>Poročilo o vgradljivosti materialov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</si>
  <si>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</si>
  <si>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</si>
  <si>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</si>
  <si>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</si>
  <si>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>Stabilnostne analize + posedki</t>
  </si>
  <si>
    <t>VI. DRUGA DELA</t>
  </si>
  <si>
    <t xml:space="preserve">Tehnična obdelava - kopiranje tiskanje, fotodokumentiranje …. </t>
  </si>
  <si>
    <t>SKUPAJ (A+B+C) brez DDV</t>
  </si>
  <si>
    <t>Ponudbena cena v EUR
(brez DDV)</t>
  </si>
  <si>
    <t>Cena za enoto v EUR (brez DDV)</t>
  </si>
  <si>
    <t xml:space="preserve">Projektantski popis del s predizmerami  </t>
  </si>
  <si>
    <t>Načrt razmejitve upravljanja in vzdrževanja</t>
  </si>
  <si>
    <t xml:space="preserve"> DDV</t>
  </si>
  <si>
    <t>Količina</t>
  </si>
  <si>
    <t>Enota mere</t>
  </si>
  <si>
    <t>Pridobitev projektnih pogojev</t>
  </si>
  <si>
    <t>Obnova pregrade suhega visokovodnega zadrževalnika na vodotoku Reka v Logatcu  (pregrada Logatec)  in ureditve vodotoka Reka do sotočja s Črnim potokom</t>
  </si>
  <si>
    <r>
      <t>A.</t>
    </r>
    <r>
      <rPr>
        <b/>
        <sz val="7"/>
        <color theme="1"/>
        <rFont val="Times New Roman"/>
        <family val="1"/>
        <charset val="238"/>
      </rPr>
      <t>  </t>
    </r>
    <r>
      <rPr>
        <b/>
        <sz val="10"/>
        <color theme="1"/>
        <rFont val="Arial"/>
        <family val="2"/>
        <charset val="238"/>
      </rPr>
      <t>Popis za izdelavo DPP za "Obnova pregrade suhega visokovodnega zadrževalnika na vodotoku Reka v Logatcu  (pregrada Logatec)  in ureditve vodotoka Reka do sotočja s Črnim potokom"</t>
    </r>
  </si>
  <si>
    <t>DPP dokumentacija</t>
  </si>
  <si>
    <t>B.    Popis za izdelavo PZI za "Obnova pregrade suhega visokovodnega zadrževalnika na vodotoku Reka v Logatcu  (pregrada Logatec)  in ureditve vodotoka Reka do sotočja s Črnim potokom"</t>
  </si>
  <si>
    <t>Katastrski elaborat</t>
  </si>
  <si>
    <t>Hidrološko hidravlični elaborat s kartami poplavne nevarnosti in karto razredov poplavne nevarnosti novo načrtovano stanje za rešitve načrtovane v PZI</t>
  </si>
  <si>
    <t>Načrt premostitvenih objektov</t>
  </si>
  <si>
    <t>C Druge storitve</t>
  </si>
  <si>
    <t>Pridobivanje mnenj</t>
  </si>
  <si>
    <t>SKUPAJ ( brez DDV)</t>
  </si>
  <si>
    <t>Elaborat erozijske izpostavljenosti območja pregrade, območja akumulacije (z vplivnim območjem) in območja VGU dolvodno</t>
  </si>
  <si>
    <t>Geotehniški načrt za gradnjo premostitvenih objektov</t>
  </si>
  <si>
    <t>Geotehniški načrt za gradnjo protipoplavnega nasipa</t>
  </si>
  <si>
    <t>Hidrogeoloških elaborat o vplivih podzemne vode na gradnjo objekta in vplivov gradnje objekta na podzemno vodo</t>
  </si>
  <si>
    <t>Poročilo o geološko geotehniških in hidrogeoloških raziskavah</t>
  </si>
  <si>
    <t>kpl</t>
  </si>
  <si>
    <t>V. IZDELEVA GEOLOŠKO-GEOTEHNIČNEGA in HIDROGEOLOŠKEGA ELABORATA</t>
  </si>
  <si>
    <t>Enoosna tlačna trdnost zemljine</t>
  </si>
  <si>
    <t>Enoosna tlačna trdnost hribine</t>
  </si>
  <si>
    <t>Disperzibilnost glin</t>
  </si>
  <si>
    <t xml:space="preserve">IV. LABORATORIJSKE PREISKAVE               </t>
  </si>
  <si>
    <t>Vodenje raziskav s pridobivanjem soglasij lastnikov zemljišč</t>
  </si>
  <si>
    <t>Inženirsko in hidrogeološko kartiranje</t>
  </si>
  <si>
    <t>Lociranje vrtin, geološka in geotehnična spremljava z odvzemi vzorcev in popisi jeder, popisi  sondažnih izkopi</t>
  </si>
  <si>
    <t>Geodetski posnetki ustja vrtin, razkopov</t>
  </si>
  <si>
    <t>III. GEOTEHNIČNA DELA</t>
  </si>
  <si>
    <t>Meritev v piezometrih (nabava in vgradnja kontinuiranih merilnikov nivoja podzemne vode (aluvij in/ali hribina) v 4 od 5 cevljenih vrtin)</t>
  </si>
  <si>
    <t>Aktivacija vrtin za izvedbo črpalnih/nalivalnih preizkusov in vgradnjo merilnikov n.p.v.</t>
  </si>
  <si>
    <t>Vgradnja filterskih cevi z zasipom in zaščitno kapo (5 geomehanskih vrtin, zaščitna kapa se izvede na 4 vrtinah)</t>
  </si>
  <si>
    <t>Izvedba VDP testov v hribini</t>
  </si>
  <si>
    <t>Izvedba nalivalnih/infiltracijskih testov v razkopih na območju akumulacije</t>
  </si>
  <si>
    <t xml:space="preserve">Likvidacija/zasip vrtin v pregradi z bentonitom </t>
  </si>
  <si>
    <t>Izvedba črpalnega/nalivalnega testa v vrtinah v aluviju ali hribini</t>
  </si>
  <si>
    <t>Izvedba SPT (cca. 6 kom/vrtino)</t>
  </si>
  <si>
    <t>Meritve s krožno ploščo, kinzel sondo ali DP ...</t>
  </si>
  <si>
    <t xml:space="preserve">Sanacija območij razkopov v telesu pregrade z zagotavljanjem tesnjenja oz. preprečevanje poslabšanja prepustnosti in povzročanja strujanja vode </t>
  </si>
  <si>
    <t>Sondažni razkopi (od tega 5 v območju akumulacije, 6 v telesu pregrade, 5 na alternativni lokaciji stranskega odvzema in 5 na območju začasne deponije, če je ta definirana)</t>
  </si>
  <si>
    <t>Dolžina vrtin - v vezljivi in  nevezljivi zemljini, od tega do 1 m v matično podlago</t>
  </si>
  <si>
    <t>Vrtine na mestih premostitev (4 x 10 m)</t>
  </si>
  <si>
    <t xml:space="preserve">                    - v  hribini (dvostenski jedrnik)</t>
  </si>
  <si>
    <t xml:space="preserve">                     - v prepereli hribini</t>
  </si>
  <si>
    <t>Dolžina vrtin - v vezljivi in  nevezljivi zemljini</t>
  </si>
  <si>
    <r>
      <t xml:space="preserve">Število strukturnih vrtin - </t>
    </r>
    <r>
      <rPr>
        <sz val="11"/>
        <color theme="1"/>
        <rFont val="Arial"/>
        <family val="2"/>
        <charset val="238"/>
      </rPr>
      <t>8 kom (dolžine do cca 15 m v osi pregrade in do cca 10 m na raščenih tleh - 3 v osi pregrade, 3 gorvodno in 2 dolvodno) = 95 m, vse uvrtano cca 6 m v matično podlago</t>
    </r>
  </si>
  <si>
    <t>Formiranje delovišča</t>
  </si>
  <si>
    <t>CENA</t>
  </si>
  <si>
    <t>Priloga 1</t>
  </si>
  <si>
    <t>Načrt nasipa zadrževalnika visokih voda</t>
  </si>
  <si>
    <t>Načrt evakuacijskih objektov</t>
  </si>
  <si>
    <t>Načrt opazovanja pregrade</t>
  </si>
  <si>
    <t>Načrt prestavitve in zaščite elektroenergetskega omrežja</t>
  </si>
  <si>
    <t>Načrt električnih inštalacij in elektro opreme pregrade</t>
  </si>
  <si>
    <t xml:space="preserve">Načrt priključevanja vodomernih postaj na elektroenergetsko  omrežje </t>
  </si>
  <si>
    <t>Varnostni načrt</t>
  </si>
  <si>
    <t>Geološko, geomehanske in hidrogeološke raziskave in poročilo (priloga 1)</t>
  </si>
  <si>
    <t>Načrt cest - dostop do pregrade in spremljajočih objektov</t>
  </si>
  <si>
    <t>Elaborat ocena vpliva posega na stanje površinskih voda</t>
  </si>
  <si>
    <r>
      <t>I.</t>
    </r>
    <r>
      <rPr>
        <b/>
        <sz val="7"/>
        <color theme="1"/>
        <rFont val="Times New Roman"/>
        <family val="1"/>
        <charset val="238"/>
      </rPr>
      <t xml:space="preserve">             </t>
    </r>
    <r>
      <rPr>
        <b/>
        <sz val="10"/>
        <color theme="1"/>
        <rFont val="Arial"/>
        <family val="2"/>
        <charset val="238"/>
      </rPr>
      <t>Načrti PZI dokumentacije</t>
    </r>
  </si>
  <si>
    <t>Program monitoringa v času izvajanja del in v času obratovanja</t>
  </si>
  <si>
    <t>SPECIFIKACIJA PONUDBENEGA PREDRAČUNA - IZDELAVA PROJEKTNE DOKUMENTACE (DPP, PZI)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</si>
</sst>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FFFFFF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81C7F7"/>
        <bgColor indexed="64"/>
      </patternFill>
    </fill>
    <fill>
      <patternFill patternType="solid">
        <fgColor rgb="FFFFCC99"/>
        <bgColor indexed="64"/>
      </patternFill>
    </fill>
    <fill>
      <patternFill patternType="mediumGray">
        <bgColor rgb="FF7F7F7F"/>
      </patternFill>
    </fill>
    <fill>
      <patternFill patternType="lightGray">
        <bgColor rgb="FFCCCCCC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03">
    <xf numFmtId="0" fontId="0" fillId="0" borderId="0" xfId="0"/>
    <xf numFmtId="4" fontId="0" fillId="0" borderId="0" xfId="0" applyNumberFormat="1"/>
    <xf numFmtId="2" fontId="0" fillId="0" borderId="0" xfId="0" applyNumberFormat="1"/>
    <xf numFmtId="0" fontId="1" fillId="0" borderId="0" xfId="0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8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4" fontId="7" fillId="0" borderId="0" xfId="0" applyNumberFormat="1" applyFont="1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4" fontId="8" fillId="7" borderId="1" xfId="0" applyNumberFormat="1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vertical="center" wrapText="1"/>
    </xf>
    <xf numFmtId="4" fontId="8" fillId="6" borderId="1" xfId="0" applyNumberFormat="1" applyFont="1" applyFill="1" applyBorder="1" applyAlignment="1">
      <alignment vertical="center" wrapText="1"/>
    </xf>
    <xf numFmtId="0" fontId="12" fillId="0" borderId="0" xfId="1" applyFont="1"/>
    <xf numFmtId="4" fontId="10" fillId="0" borderId="5" xfId="0" applyNumberFormat="1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  <protection locked="0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5" fillId="5" borderId="3" xfId="0" applyFont="1" applyFill="1" applyBorder="1" applyAlignment="1">
      <alignment horizontal="justify" vertical="center" wrapText="1"/>
    </xf>
    <xf numFmtId="0" fontId="5" fillId="5" borderId="12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 wrapText="1"/>
    </xf>
    <xf numFmtId="4" fontId="10" fillId="0" borderId="5" xfId="0" applyNumberFormat="1" applyFont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0" fontId="0" fillId="8" borderId="0" xfId="0" applyFill="1"/>
    <xf numFmtId="4" fontId="10" fillId="8" borderId="1" xfId="0" applyNumberFormat="1" applyFont="1" applyFill="1" applyBorder="1" applyAlignment="1">
      <alignment horizontal="right" vertical="center" wrapText="1"/>
    </xf>
    <xf numFmtId="4" fontId="10" fillId="8" borderId="5" xfId="0" applyNumberFormat="1" applyFont="1" applyFill="1" applyBorder="1" applyAlignment="1" applyProtection="1">
      <alignment horizontal="right" vertical="center" wrapText="1"/>
      <protection locked="0"/>
    </xf>
    <xf numFmtId="0" fontId="10" fillId="8" borderId="6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justify" vertical="center" wrapText="1"/>
    </xf>
    <xf numFmtId="0" fontId="5" fillId="5" borderId="15" xfId="0" applyFont="1" applyFill="1" applyBorder="1" applyAlignment="1">
      <alignment horizontal="left" vertical="center" wrapText="1" indent="1"/>
    </xf>
    <xf numFmtId="0" fontId="5" fillId="5" borderId="4" xfId="0" applyFont="1" applyFill="1" applyBorder="1" applyAlignment="1">
      <alignment horizontal="justify" vertical="center" wrapText="1"/>
    </xf>
    <xf numFmtId="0" fontId="10" fillId="0" borderId="16" xfId="0" applyFont="1" applyBorder="1" applyAlignment="1">
      <alignment horizontal="center" vertical="center" wrapText="1"/>
    </xf>
    <xf numFmtId="4" fontId="10" fillId="8" borderId="11" xfId="0" applyNumberFormat="1" applyFont="1" applyFill="1" applyBorder="1" applyAlignment="1" applyProtection="1">
      <alignment horizontal="right" vertical="center" wrapText="1"/>
      <protection locked="0"/>
    </xf>
    <xf numFmtId="0" fontId="10" fillId="8" borderId="11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justify" vertical="center" wrapText="1"/>
    </xf>
    <xf numFmtId="4" fontId="10" fillId="0" borderId="16" xfId="0" applyNumberFormat="1" applyFont="1" applyBorder="1" applyAlignment="1" applyProtection="1">
      <alignment horizontal="right" vertical="center" wrapText="1"/>
      <protection locked="0"/>
    </xf>
    <xf numFmtId="0" fontId="5" fillId="5" borderId="2" xfId="0" applyFont="1" applyFill="1" applyBorder="1" applyAlignment="1">
      <alignment horizontal="justify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 applyProtection="1">
      <alignment horizontal="right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center" wrapText="1"/>
    </xf>
    <xf numFmtId="4" fontId="10" fillId="8" borderId="7" xfId="0" applyNumberFormat="1" applyFont="1" applyFill="1" applyBorder="1" applyAlignment="1" applyProtection="1">
      <alignment horizontal="right" vertical="center" wrapText="1"/>
      <protection locked="0"/>
    </xf>
    <xf numFmtId="0" fontId="10" fillId="8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justify" vertical="center"/>
    </xf>
    <xf numFmtId="0" fontId="2" fillId="3" borderId="3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horizontal="justify" vertical="center"/>
    </xf>
    <xf numFmtId="0" fontId="2" fillId="2" borderId="4" xfId="0" applyFont="1" applyFill="1" applyBorder="1" applyAlignment="1">
      <alignment horizontal="left" vertical="center" indent="8"/>
    </xf>
    <xf numFmtId="0" fontId="2" fillId="2" borderId="3" xfId="0" applyFont="1" applyFill="1" applyBorder="1" applyAlignment="1">
      <alignment horizontal="left" vertical="center" indent="8"/>
    </xf>
    <xf numFmtId="0" fontId="2" fillId="2" borderId="2" xfId="0" applyFont="1" applyFill="1" applyBorder="1" applyAlignment="1">
      <alignment horizontal="left" vertical="center" indent="8"/>
    </xf>
    <xf numFmtId="0" fontId="2" fillId="3" borderId="4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indent="5"/>
    </xf>
    <xf numFmtId="0" fontId="3" fillId="2" borderId="5" xfId="0" applyFont="1" applyFill="1" applyBorder="1" applyAlignment="1">
      <alignment horizontal="left" vertical="center" indent="5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5" borderId="4" xfId="0" applyFont="1" applyFill="1" applyBorder="1" applyAlignment="1">
      <alignment horizontal="justify" vertical="center" wrapText="1"/>
    </xf>
    <xf numFmtId="0" fontId="5" fillId="5" borderId="3" xfId="0" applyFont="1" applyFill="1" applyBorder="1" applyAlignment="1">
      <alignment horizontal="justify" vertical="center" wrapText="1"/>
    </xf>
    <xf numFmtId="0" fontId="5" fillId="5" borderId="2" xfId="0" applyFont="1" applyFill="1" applyBorder="1" applyAlignment="1">
      <alignment horizontal="justify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EFCA4"/>
      <color rgb="FFFEFCB0"/>
      <color rgb="FFFDFA82"/>
      <color rgb="FFFEFCB2"/>
      <color rgb="FFF8E992"/>
      <color rgb="FF699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1"/>
  <sheetViews>
    <sheetView tabSelected="1" zoomScaleNormal="100" workbookViewId="0">
      <selection sqref="A1:F1"/>
    </sheetView>
  </sheetViews>
  <sheetFormatPr defaultRowHeight="15" x14ac:dyDescent="0.25"/>
  <cols>
    <col min="1" max="1" width="8.7109375" customWidth="1"/>
    <col min="2" max="2" width="63.5703125" customWidth="1"/>
    <col min="3" max="3" width="11.7109375" customWidth="1"/>
    <col min="4" max="4" width="14.28515625" customWidth="1"/>
    <col min="5" max="5" width="18.7109375" bestFit="1" customWidth="1"/>
    <col min="6" max="6" width="19.5703125" customWidth="1"/>
    <col min="9" max="9" width="12.7109375" bestFit="1" customWidth="1"/>
    <col min="10" max="10" width="11.85546875" bestFit="1" customWidth="1"/>
    <col min="13" max="13" width="12.7109375" bestFit="1" customWidth="1"/>
    <col min="14" max="14" width="9.28515625" bestFit="1" customWidth="1"/>
    <col min="15" max="15" width="11.7109375" bestFit="1" customWidth="1"/>
  </cols>
  <sheetData>
    <row r="1" spans="1:6" ht="51" customHeight="1" x14ac:dyDescent="0.25">
      <c r="A1" s="87" t="s">
        <v>115</v>
      </c>
      <c r="B1" s="88"/>
      <c r="C1" s="88"/>
      <c r="D1" s="88"/>
      <c r="E1" s="88"/>
      <c r="F1" s="88"/>
    </row>
    <row r="2" spans="1:6" ht="15.75" thickBot="1" x14ac:dyDescent="0.3">
      <c r="A2" s="89"/>
      <c r="B2" s="89"/>
      <c r="C2" s="89"/>
      <c r="D2" s="89"/>
      <c r="E2" s="89"/>
      <c r="F2" s="89"/>
    </row>
    <row r="3" spans="1:6" ht="15" customHeight="1" x14ac:dyDescent="0.25">
      <c r="A3" s="90"/>
      <c r="B3" s="92" t="s">
        <v>14</v>
      </c>
      <c r="C3" s="94" t="s">
        <v>54</v>
      </c>
      <c r="D3" s="94" t="s">
        <v>55</v>
      </c>
      <c r="E3" s="94" t="s">
        <v>50</v>
      </c>
      <c r="F3" s="94" t="s">
        <v>49</v>
      </c>
    </row>
    <row r="4" spans="1:6" ht="24" customHeight="1" thickBot="1" x14ac:dyDescent="0.3">
      <c r="A4" s="91"/>
      <c r="B4" s="93"/>
      <c r="C4" s="95"/>
      <c r="D4" s="95"/>
      <c r="E4" s="95"/>
      <c r="F4" s="95"/>
    </row>
    <row r="5" spans="1:6" ht="32.25" customHeight="1" thickBot="1" x14ac:dyDescent="0.3">
      <c r="A5" s="80" t="s">
        <v>58</v>
      </c>
      <c r="B5" s="81"/>
      <c r="C5" s="81"/>
      <c r="D5" s="81"/>
      <c r="E5" s="81"/>
      <c r="F5" s="82"/>
    </row>
    <row r="6" spans="1:6" ht="15.75" thickBot="1" x14ac:dyDescent="0.3">
      <c r="A6" s="10">
        <v>1</v>
      </c>
      <c r="B6" s="15" t="s">
        <v>59</v>
      </c>
      <c r="C6" s="14">
        <v>1</v>
      </c>
      <c r="D6" s="9" t="s">
        <v>1</v>
      </c>
      <c r="E6" s="21"/>
      <c r="F6" s="8">
        <f>C6*E6</f>
        <v>0</v>
      </c>
    </row>
    <row r="7" spans="1:6" ht="15.75" thickBot="1" x14ac:dyDescent="0.3">
      <c r="A7" s="10">
        <v>2</v>
      </c>
      <c r="B7" s="16" t="s">
        <v>56</v>
      </c>
      <c r="C7" s="14">
        <v>1</v>
      </c>
      <c r="D7" s="9" t="s">
        <v>1</v>
      </c>
      <c r="E7" s="21"/>
      <c r="F7" s="8">
        <f t="shared" ref="F7" si="0">C7*E7</f>
        <v>0</v>
      </c>
    </row>
    <row r="8" spans="1:6" ht="29.25" customHeight="1" thickBot="1" x14ac:dyDescent="0.3">
      <c r="A8" s="80" t="s">
        <v>60</v>
      </c>
      <c r="B8" s="81"/>
      <c r="C8" s="81"/>
      <c r="D8" s="81"/>
      <c r="E8" s="81"/>
      <c r="F8" s="82"/>
    </row>
    <row r="9" spans="1:6" ht="15.75" thickBot="1" x14ac:dyDescent="0.3">
      <c r="A9" s="83" t="s">
        <v>113</v>
      </c>
      <c r="B9" s="84"/>
      <c r="C9" s="84"/>
      <c r="D9" s="84"/>
      <c r="E9" s="84"/>
      <c r="F9" s="85"/>
    </row>
    <row r="10" spans="1:6" ht="26.25" thickBot="1" x14ac:dyDescent="0.3">
      <c r="A10" s="10">
        <v>1</v>
      </c>
      <c r="B10" s="17" t="s">
        <v>13</v>
      </c>
      <c r="C10" s="14">
        <v>1</v>
      </c>
      <c r="D10" s="9" t="s">
        <v>2</v>
      </c>
      <c r="E10" s="21"/>
      <c r="F10" s="8">
        <f t="shared" ref="F10:F23" si="1">C10*E10</f>
        <v>0</v>
      </c>
    </row>
    <row r="11" spans="1:6" ht="15.75" thickBot="1" x14ac:dyDescent="0.3">
      <c r="A11" s="10">
        <v>2</v>
      </c>
      <c r="B11" s="18" t="s">
        <v>12</v>
      </c>
      <c r="C11" s="14">
        <v>1</v>
      </c>
      <c r="D11" s="9" t="s">
        <v>2</v>
      </c>
      <c r="E11" s="21"/>
      <c r="F11" s="8">
        <f t="shared" si="1"/>
        <v>0</v>
      </c>
    </row>
    <row r="12" spans="1:6" ht="15.75" thickBot="1" x14ac:dyDescent="0.3">
      <c r="A12" s="10">
        <v>3</v>
      </c>
      <c r="B12" s="18" t="s">
        <v>103</v>
      </c>
      <c r="C12" s="14">
        <v>1</v>
      </c>
      <c r="D12" s="9" t="s">
        <v>2</v>
      </c>
      <c r="E12" s="21"/>
      <c r="F12" s="8">
        <f t="shared" si="1"/>
        <v>0</v>
      </c>
    </row>
    <row r="13" spans="1:6" ht="15.75" thickBot="1" x14ac:dyDescent="0.3">
      <c r="A13" s="10">
        <v>4</v>
      </c>
      <c r="B13" s="18" t="s">
        <v>104</v>
      </c>
      <c r="C13" s="14">
        <v>1</v>
      </c>
      <c r="D13" s="9" t="s">
        <v>2</v>
      </c>
      <c r="E13" s="21"/>
      <c r="F13" s="8">
        <f t="shared" ref="F13" si="2">C13*E13</f>
        <v>0</v>
      </c>
    </row>
    <row r="14" spans="1:6" ht="15.75" thickBot="1" x14ac:dyDescent="0.3">
      <c r="A14" s="10">
        <v>5</v>
      </c>
      <c r="B14" s="18" t="s">
        <v>105</v>
      </c>
      <c r="C14" s="14">
        <v>1</v>
      </c>
      <c r="D14" s="9" t="s">
        <v>2</v>
      </c>
      <c r="E14" s="21"/>
      <c r="F14" s="8">
        <f t="shared" ref="F14" si="3">C14*E14</f>
        <v>0</v>
      </c>
    </row>
    <row r="15" spans="1:6" ht="15.75" thickBot="1" x14ac:dyDescent="0.3">
      <c r="A15" s="10">
        <v>6</v>
      </c>
      <c r="B15" s="18" t="s">
        <v>63</v>
      </c>
      <c r="C15" s="14">
        <v>1</v>
      </c>
      <c r="D15" s="9" t="s">
        <v>2</v>
      </c>
      <c r="E15" s="21"/>
      <c r="F15" s="8">
        <f t="shared" si="1"/>
        <v>0</v>
      </c>
    </row>
    <row r="16" spans="1:6" ht="15.75" thickBot="1" x14ac:dyDescent="0.3">
      <c r="A16" s="10">
        <v>7</v>
      </c>
      <c r="B16" s="18" t="s">
        <v>111</v>
      </c>
      <c r="C16" s="14">
        <v>1</v>
      </c>
      <c r="D16" s="9" t="s">
        <v>2</v>
      </c>
      <c r="E16" s="21"/>
      <c r="F16" s="8">
        <f t="shared" ref="F16" si="4">C16*E16</f>
        <v>0</v>
      </c>
    </row>
    <row r="17" spans="1:7" ht="15.75" thickBot="1" x14ac:dyDescent="0.3">
      <c r="A17" s="10">
        <v>8</v>
      </c>
      <c r="B17" s="18" t="s">
        <v>15</v>
      </c>
      <c r="C17" s="14">
        <v>1</v>
      </c>
      <c r="D17" s="9" t="s">
        <v>2</v>
      </c>
      <c r="E17" s="21"/>
      <c r="F17" s="8">
        <f t="shared" si="1"/>
        <v>0</v>
      </c>
    </row>
    <row r="18" spans="1:7" ht="15.75" thickBot="1" x14ac:dyDescent="0.3">
      <c r="A18" s="10">
        <v>9</v>
      </c>
      <c r="B18" s="18" t="s">
        <v>106</v>
      </c>
      <c r="C18" s="14">
        <v>1</v>
      </c>
      <c r="D18" s="9" t="s">
        <v>2</v>
      </c>
      <c r="E18" s="21"/>
      <c r="F18" s="8">
        <f t="shared" si="1"/>
        <v>0</v>
      </c>
    </row>
    <row r="19" spans="1:7" ht="15.75" thickBot="1" x14ac:dyDescent="0.3">
      <c r="A19" s="10">
        <v>10</v>
      </c>
      <c r="B19" s="18" t="s">
        <v>107</v>
      </c>
      <c r="C19" s="14">
        <v>1</v>
      </c>
      <c r="D19" s="9" t="s">
        <v>2</v>
      </c>
      <c r="E19" s="21"/>
      <c r="F19" s="8">
        <f t="shared" si="1"/>
        <v>0</v>
      </c>
    </row>
    <row r="20" spans="1:7" ht="15.75" thickBot="1" x14ac:dyDescent="0.3">
      <c r="A20" s="10">
        <v>11</v>
      </c>
      <c r="B20" s="18" t="s">
        <v>108</v>
      </c>
      <c r="C20" s="14">
        <v>1</v>
      </c>
      <c r="D20" s="9" t="s">
        <v>2</v>
      </c>
      <c r="E20" s="21"/>
      <c r="F20" s="8">
        <f t="shared" si="1"/>
        <v>0</v>
      </c>
      <c r="G20" s="13"/>
    </row>
    <row r="21" spans="1:7" ht="15.75" thickBot="1" x14ac:dyDescent="0.3">
      <c r="A21" s="10">
        <v>12</v>
      </c>
      <c r="B21" s="18" t="s">
        <v>16</v>
      </c>
      <c r="C21" s="14">
        <v>1</v>
      </c>
      <c r="D21" s="9" t="s">
        <v>2</v>
      </c>
      <c r="E21" s="21"/>
      <c r="F21" s="8">
        <f t="shared" si="1"/>
        <v>0</v>
      </c>
    </row>
    <row r="22" spans="1:7" ht="15.75" thickBot="1" x14ac:dyDescent="0.3">
      <c r="A22" s="10">
        <v>13</v>
      </c>
      <c r="B22" s="18" t="s">
        <v>11</v>
      </c>
      <c r="C22" s="14">
        <v>1</v>
      </c>
      <c r="D22" s="9" t="s">
        <v>2</v>
      </c>
      <c r="E22" s="21"/>
      <c r="F22" s="8">
        <f t="shared" si="1"/>
        <v>0</v>
      </c>
      <c r="G22" s="13"/>
    </row>
    <row r="23" spans="1:7" ht="15.75" thickBot="1" x14ac:dyDescent="0.3">
      <c r="A23" s="10">
        <v>14</v>
      </c>
      <c r="B23" s="18" t="s">
        <v>10</v>
      </c>
      <c r="C23" s="14">
        <v>1</v>
      </c>
      <c r="D23" s="9" t="s">
        <v>2</v>
      </c>
      <c r="E23" s="21"/>
      <c r="F23" s="8">
        <f t="shared" si="1"/>
        <v>0</v>
      </c>
    </row>
    <row r="24" spans="1:7" ht="15.75" thickBot="1" x14ac:dyDescent="0.3">
      <c r="A24" s="83" t="s">
        <v>9</v>
      </c>
      <c r="B24" s="84"/>
      <c r="C24" s="84"/>
      <c r="D24" s="84"/>
      <c r="E24" s="84"/>
      <c r="F24" s="85"/>
    </row>
    <row r="25" spans="1:7" ht="15.75" thickBot="1" x14ac:dyDescent="0.3">
      <c r="A25" s="10">
        <v>1</v>
      </c>
      <c r="B25" s="15" t="s">
        <v>8</v>
      </c>
      <c r="C25" s="14">
        <v>1</v>
      </c>
      <c r="D25" s="9" t="s">
        <v>2</v>
      </c>
      <c r="E25" s="21"/>
      <c r="F25" s="8">
        <f t="shared" ref="F25:F36" si="5">C25*E25</f>
        <v>0</v>
      </c>
    </row>
    <row r="26" spans="1:7" ht="15.75" thickBot="1" x14ac:dyDescent="0.3">
      <c r="A26" s="10">
        <v>2</v>
      </c>
      <c r="B26" s="11" t="s">
        <v>110</v>
      </c>
      <c r="C26" s="14">
        <v>1</v>
      </c>
      <c r="D26" s="9" t="s">
        <v>1</v>
      </c>
      <c r="E26" s="20">
        <f>'GG specifikacija'!E62</f>
        <v>0</v>
      </c>
      <c r="F26" s="8">
        <f>C26*E26</f>
        <v>0</v>
      </c>
    </row>
    <row r="27" spans="1:7" ht="39" thickBot="1" x14ac:dyDescent="0.3">
      <c r="A27" s="10">
        <v>3</v>
      </c>
      <c r="B27" s="18" t="s">
        <v>62</v>
      </c>
      <c r="C27" s="14">
        <v>1</v>
      </c>
      <c r="D27" s="11" t="s">
        <v>1</v>
      </c>
      <c r="E27" s="21"/>
      <c r="F27" s="8">
        <f>C27*E27</f>
        <v>0</v>
      </c>
    </row>
    <row r="28" spans="1:7" ht="15.75" thickBot="1" x14ac:dyDescent="0.3">
      <c r="A28" s="10">
        <v>4</v>
      </c>
      <c r="B28" s="16" t="s">
        <v>7</v>
      </c>
      <c r="C28" s="14">
        <v>1</v>
      </c>
      <c r="D28" s="9" t="s">
        <v>2</v>
      </c>
      <c r="E28" s="22"/>
      <c r="F28" s="8">
        <f>C28*E28</f>
        <v>0</v>
      </c>
    </row>
    <row r="29" spans="1:7" ht="15.75" thickBot="1" x14ac:dyDescent="0.3">
      <c r="A29" s="10">
        <v>5</v>
      </c>
      <c r="B29" s="11" t="s">
        <v>112</v>
      </c>
      <c r="C29" s="14">
        <v>1</v>
      </c>
      <c r="D29" s="9" t="s">
        <v>1</v>
      </c>
      <c r="E29" s="22"/>
      <c r="F29" s="8">
        <f>C29*E29</f>
        <v>0</v>
      </c>
    </row>
    <row r="30" spans="1:7" ht="15.75" thickBot="1" x14ac:dyDescent="0.3">
      <c r="A30" s="10">
        <v>6</v>
      </c>
      <c r="B30" s="16" t="s">
        <v>6</v>
      </c>
      <c r="C30" s="14">
        <v>1</v>
      </c>
      <c r="D30" s="9" t="s">
        <v>2</v>
      </c>
      <c r="E30" s="22"/>
      <c r="F30" s="8">
        <f t="shared" si="5"/>
        <v>0</v>
      </c>
    </row>
    <row r="31" spans="1:7" ht="15.75" thickBot="1" x14ac:dyDescent="0.3">
      <c r="A31" s="10">
        <v>7</v>
      </c>
      <c r="B31" s="16" t="s">
        <v>5</v>
      </c>
      <c r="C31" s="14">
        <v>1</v>
      </c>
      <c r="D31" s="9" t="s">
        <v>2</v>
      </c>
      <c r="E31" s="22"/>
      <c r="F31" s="8">
        <f t="shared" si="5"/>
        <v>0</v>
      </c>
    </row>
    <row r="32" spans="1:7" ht="15.75" thickBot="1" x14ac:dyDescent="0.3">
      <c r="A32" s="10">
        <v>8</v>
      </c>
      <c r="B32" s="16" t="s">
        <v>4</v>
      </c>
      <c r="C32" s="14">
        <v>1</v>
      </c>
      <c r="D32" s="9" t="s">
        <v>1</v>
      </c>
      <c r="E32" s="22"/>
      <c r="F32" s="8">
        <f t="shared" si="5"/>
        <v>0</v>
      </c>
    </row>
    <row r="33" spans="1:15" ht="15.75" thickBot="1" x14ac:dyDescent="0.3">
      <c r="A33" s="10">
        <v>9</v>
      </c>
      <c r="B33" s="16" t="s">
        <v>114</v>
      </c>
      <c r="C33" s="14">
        <v>1</v>
      </c>
      <c r="D33" s="9" t="s">
        <v>1</v>
      </c>
      <c r="E33" s="22"/>
      <c r="F33" s="8">
        <f t="shared" si="5"/>
        <v>0</v>
      </c>
    </row>
    <row r="34" spans="1:15" ht="15.75" thickBot="1" x14ac:dyDescent="0.3">
      <c r="A34" s="10">
        <v>10</v>
      </c>
      <c r="B34" s="16" t="s">
        <v>3</v>
      </c>
      <c r="C34" s="14">
        <v>1</v>
      </c>
      <c r="D34" s="9" t="s">
        <v>2</v>
      </c>
      <c r="E34" s="21"/>
      <c r="F34" s="8">
        <f>C34*E34</f>
        <v>0</v>
      </c>
      <c r="M34" s="1"/>
    </row>
    <row r="35" spans="1:15" ht="15.75" thickBot="1" x14ac:dyDescent="0.3">
      <c r="A35" s="10">
        <v>11</v>
      </c>
      <c r="B35" s="16" t="s">
        <v>52</v>
      </c>
      <c r="C35" s="14">
        <v>1</v>
      </c>
      <c r="D35" s="9" t="s">
        <v>2</v>
      </c>
      <c r="E35" s="21"/>
      <c r="F35" s="8">
        <f>C35*E35</f>
        <v>0</v>
      </c>
      <c r="M35" s="1"/>
    </row>
    <row r="36" spans="1:15" ht="15.75" thickBot="1" x14ac:dyDescent="0.3">
      <c r="A36" s="10">
        <v>12</v>
      </c>
      <c r="B36" s="16" t="s">
        <v>109</v>
      </c>
      <c r="C36" s="14">
        <v>1</v>
      </c>
      <c r="D36" s="9" t="s">
        <v>2</v>
      </c>
      <c r="E36" s="22"/>
      <c r="F36" s="8">
        <f t="shared" si="5"/>
        <v>0</v>
      </c>
      <c r="M36" s="1"/>
    </row>
    <row r="37" spans="1:15" ht="21.75" customHeight="1" thickBot="1" x14ac:dyDescent="0.3">
      <c r="A37" s="10">
        <v>13</v>
      </c>
      <c r="B37" s="16" t="s">
        <v>61</v>
      </c>
      <c r="C37" s="14">
        <v>1</v>
      </c>
      <c r="D37" s="9" t="s">
        <v>2</v>
      </c>
      <c r="E37" s="21"/>
      <c r="F37" s="8">
        <f>C37*E37</f>
        <v>0</v>
      </c>
    </row>
    <row r="38" spans="1:15" ht="15.75" thickBot="1" x14ac:dyDescent="0.3">
      <c r="A38" s="10">
        <v>14</v>
      </c>
      <c r="B38" s="16" t="s">
        <v>51</v>
      </c>
      <c r="C38" s="14">
        <v>1</v>
      </c>
      <c r="D38" s="9" t="s">
        <v>2</v>
      </c>
      <c r="E38" s="21"/>
      <c r="F38" s="8">
        <f>C38*E38</f>
        <v>0</v>
      </c>
      <c r="M38" s="1"/>
    </row>
    <row r="39" spans="1:15" ht="15.75" thickBot="1" x14ac:dyDescent="0.3">
      <c r="A39" s="86" t="s">
        <v>64</v>
      </c>
      <c r="B39" s="81"/>
      <c r="C39" s="81"/>
      <c r="D39" s="81"/>
      <c r="E39" s="81"/>
      <c r="F39" s="82"/>
      <c r="M39" s="1"/>
    </row>
    <row r="40" spans="1:15" ht="15.75" thickBot="1" x14ac:dyDescent="0.3">
      <c r="A40" s="10">
        <v>1</v>
      </c>
      <c r="B40" s="19" t="s">
        <v>65</v>
      </c>
      <c r="C40" s="14">
        <v>1</v>
      </c>
      <c r="D40" s="9" t="s">
        <v>1</v>
      </c>
      <c r="E40" s="21"/>
      <c r="F40" s="8">
        <f>C40*E40</f>
        <v>0</v>
      </c>
      <c r="M40" s="1"/>
    </row>
    <row r="41" spans="1:15" ht="7.5" customHeight="1" thickBot="1" x14ac:dyDescent="0.3">
      <c r="A41" s="7"/>
      <c r="B41" s="7"/>
      <c r="C41" s="6"/>
      <c r="D41" s="6"/>
      <c r="E41" s="6"/>
      <c r="F41" s="5"/>
    </row>
    <row r="42" spans="1:15" ht="15.75" thickBot="1" x14ac:dyDescent="0.3">
      <c r="A42" s="77" t="s">
        <v>48</v>
      </c>
      <c r="B42" s="78"/>
      <c r="C42" s="78"/>
      <c r="D42" s="78"/>
      <c r="E42" s="79"/>
      <c r="F42" s="4">
        <f>SUM(F6:F7)+SUM(F10:F23)+SUM(F25:F38)+F40</f>
        <v>0</v>
      </c>
      <c r="J42" s="1"/>
      <c r="M42" s="1"/>
      <c r="O42" s="1"/>
    </row>
    <row r="43" spans="1:15" ht="15.75" thickBot="1" x14ac:dyDescent="0.3">
      <c r="A43" s="74" t="s">
        <v>53</v>
      </c>
      <c r="B43" s="75"/>
      <c r="C43" s="75"/>
      <c r="D43" s="75"/>
      <c r="E43" s="76"/>
      <c r="F43" s="4">
        <f>F42*0.22</f>
        <v>0</v>
      </c>
      <c r="M43" s="12"/>
    </row>
    <row r="44" spans="1:15" ht="15.75" thickBot="1" x14ac:dyDescent="0.3">
      <c r="A44" s="77" t="s">
        <v>0</v>
      </c>
      <c r="B44" s="78"/>
      <c r="C44" s="78"/>
      <c r="D44" s="78"/>
      <c r="E44" s="79"/>
      <c r="F44" s="4">
        <f>F42+F43</f>
        <v>0</v>
      </c>
      <c r="I44" s="1"/>
      <c r="J44" s="1"/>
      <c r="M44" s="1"/>
    </row>
    <row r="45" spans="1:15" x14ac:dyDescent="0.25">
      <c r="M45" s="12"/>
      <c r="O45" s="1"/>
    </row>
    <row r="46" spans="1:15" x14ac:dyDescent="0.25">
      <c r="M46" s="1"/>
    </row>
    <row r="47" spans="1:15" x14ac:dyDescent="0.25">
      <c r="B47" s="3"/>
      <c r="M47" s="12"/>
      <c r="O47" s="1"/>
    </row>
    <row r="48" spans="1:15" x14ac:dyDescent="0.25">
      <c r="B48" s="3"/>
      <c r="M48" s="1"/>
      <c r="O48" s="1"/>
    </row>
    <row r="49" spans="2:15" x14ac:dyDescent="0.25">
      <c r="B49" s="23"/>
      <c r="M49" s="12"/>
      <c r="O49" s="1"/>
    </row>
    <row r="50" spans="2:15" x14ac:dyDescent="0.25">
      <c r="M50" s="1"/>
    </row>
    <row r="51" spans="2:15" x14ac:dyDescent="0.25">
      <c r="J51" s="1"/>
      <c r="K51" s="2"/>
      <c r="M51" s="1"/>
    </row>
    <row r="52" spans="2:15" x14ac:dyDescent="0.25">
      <c r="M52" s="1"/>
      <c r="O52" s="1"/>
    </row>
    <row r="53" spans="2:15" x14ac:dyDescent="0.25">
      <c r="M53" s="1"/>
      <c r="O53" s="1"/>
    </row>
    <row r="54" spans="2:15" x14ac:dyDescent="0.25">
      <c r="M54" s="1"/>
      <c r="O54" s="1"/>
    </row>
    <row r="55" spans="2:15" x14ac:dyDescent="0.25">
      <c r="M55" s="1"/>
      <c r="O55" s="1"/>
    </row>
    <row r="56" spans="2:15" x14ac:dyDescent="0.25">
      <c r="M56" s="12"/>
      <c r="O56" s="1"/>
    </row>
    <row r="57" spans="2:15" x14ac:dyDescent="0.25">
      <c r="M57" s="1"/>
    </row>
    <row r="58" spans="2:15" x14ac:dyDescent="0.25">
      <c r="M58" s="12"/>
      <c r="O58" s="1"/>
    </row>
    <row r="59" spans="2:15" x14ac:dyDescent="0.25">
      <c r="M59" s="1"/>
    </row>
    <row r="60" spans="2:15" x14ac:dyDescent="0.25">
      <c r="M60" s="1"/>
      <c r="O60" s="1"/>
    </row>
    <row r="61" spans="2:15" x14ac:dyDescent="0.25">
      <c r="F61" s="1"/>
      <c r="M61" s="1"/>
    </row>
  </sheetData>
  <mergeCells count="16">
    <mergeCell ref="A1:F1"/>
    <mergeCell ref="A2:F2"/>
    <mergeCell ref="A3:A4"/>
    <mergeCell ref="B3:B4"/>
    <mergeCell ref="C3:C4"/>
    <mergeCell ref="D3:D4"/>
    <mergeCell ref="E3:E4"/>
    <mergeCell ref="F3:F4"/>
    <mergeCell ref="A43:E43"/>
    <mergeCell ref="A44:E44"/>
    <mergeCell ref="A5:F5"/>
    <mergeCell ref="A8:F8"/>
    <mergeCell ref="A9:F9"/>
    <mergeCell ref="A24:F24"/>
    <mergeCell ref="A42:E42"/>
    <mergeCell ref="A39:F39"/>
  </mergeCells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BFD22-D438-48D2-B8F6-6366515588A8}">
  <dimension ref="A1:E62"/>
  <sheetViews>
    <sheetView workbookViewId="0">
      <selection activeCell="E62" sqref="E62"/>
    </sheetView>
  </sheetViews>
  <sheetFormatPr defaultRowHeight="15" x14ac:dyDescent="0.25"/>
  <cols>
    <col min="1" max="1" width="73.140625" customWidth="1"/>
    <col min="4" max="4" width="17.7109375" customWidth="1"/>
    <col min="5" max="5" width="12.140625" customWidth="1"/>
  </cols>
  <sheetData>
    <row r="1" spans="1:5" ht="36" customHeight="1" thickBot="1" x14ac:dyDescent="0.3">
      <c r="A1" s="98" t="s">
        <v>57</v>
      </c>
      <c r="B1" s="99"/>
      <c r="C1" s="99"/>
      <c r="D1" s="99"/>
      <c r="E1" s="73" t="s">
        <v>102</v>
      </c>
    </row>
    <row r="2" spans="1:5" ht="30.75" thickBot="1" x14ac:dyDescent="0.3">
      <c r="A2" s="72" t="s">
        <v>17</v>
      </c>
      <c r="B2" s="71" t="s">
        <v>18</v>
      </c>
      <c r="C2" s="70" t="s">
        <v>19</v>
      </c>
      <c r="D2" s="70" t="s">
        <v>101</v>
      </c>
      <c r="E2" s="70" t="s">
        <v>20</v>
      </c>
    </row>
    <row r="3" spans="1:5" ht="15.75" thickBot="1" x14ac:dyDescent="0.3">
      <c r="A3" s="100" t="s">
        <v>21</v>
      </c>
      <c r="B3" s="101"/>
      <c r="C3" s="101"/>
      <c r="D3" s="101"/>
      <c r="E3" s="102"/>
    </row>
    <row r="4" spans="1:5" ht="15.75" thickBot="1" x14ac:dyDescent="0.3">
      <c r="A4" s="100" t="s">
        <v>22</v>
      </c>
      <c r="B4" s="101"/>
      <c r="C4" s="101"/>
      <c r="D4" s="101"/>
      <c r="E4" s="102"/>
    </row>
    <row r="5" spans="1:5" ht="15.75" thickBot="1" x14ac:dyDescent="0.3">
      <c r="A5" s="68" t="s">
        <v>23</v>
      </c>
      <c r="B5" s="26">
        <v>1</v>
      </c>
      <c r="C5" s="31" t="s">
        <v>72</v>
      </c>
      <c r="D5" s="30"/>
      <c r="E5" s="29">
        <f>ROUND(D5,2)*B5</f>
        <v>0</v>
      </c>
    </row>
    <row r="6" spans="1:5" ht="15.75" thickBot="1" x14ac:dyDescent="0.3">
      <c r="A6" s="69" t="s">
        <v>100</v>
      </c>
      <c r="B6" s="67">
        <v>1</v>
      </c>
      <c r="C6" s="38" t="s">
        <v>24</v>
      </c>
      <c r="D6" s="30"/>
      <c r="E6" s="29">
        <f>B6*D6</f>
        <v>0</v>
      </c>
    </row>
    <row r="7" spans="1:5" ht="15.75" thickBot="1" x14ac:dyDescent="0.3">
      <c r="A7" s="68" t="s">
        <v>25</v>
      </c>
      <c r="B7" s="26">
        <v>7</v>
      </c>
      <c r="C7" s="38" t="s">
        <v>24</v>
      </c>
      <c r="D7" s="30"/>
      <c r="E7" s="29">
        <f>B7*D7</f>
        <v>0</v>
      </c>
    </row>
    <row r="8" spans="1:5" ht="30" customHeight="1" thickBot="1" x14ac:dyDescent="0.3">
      <c r="A8" s="100" t="s">
        <v>99</v>
      </c>
      <c r="B8" s="101"/>
      <c r="C8" s="101"/>
      <c r="D8" s="101"/>
      <c r="E8" s="102"/>
    </row>
    <row r="9" spans="1:5" ht="15.75" thickBot="1" x14ac:dyDescent="0.3">
      <c r="A9" s="45" t="s">
        <v>98</v>
      </c>
      <c r="B9" s="27">
        <v>45</v>
      </c>
      <c r="C9" s="31" t="s">
        <v>26</v>
      </c>
      <c r="D9" s="30"/>
      <c r="E9" s="29">
        <f>B9*D9</f>
        <v>0</v>
      </c>
    </row>
    <row r="10" spans="1:5" ht="15.75" thickBot="1" x14ac:dyDescent="0.3">
      <c r="A10" s="45" t="s">
        <v>97</v>
      </c>
      <c r="B10" s="27">
        <v>8</v>
      </c>
      <c r="C10" s="31" t="s">
        <v>26</v>
      </c>
      <c r="D10" s="30"/>
      <c r="E10" s="29">
        <f>B10*D10</f>
        <v>0</v>
      </c>
    </row>
    <row r="11" spans="1:5" ht="15.75" thickBot="1" x14ac:dyDescent="0.3">
      <c r="A11" s="45" t="s">
        <v>96</v>
      </c>
      <c r="B11" s="27">
        <v>42</v>
      </c>
      <c r="C11" s="31" t="s">
        <v>26</v>
      </c>
      <c r="D11" s="30"/>
      <c r="E11" s="29">
        <f>B11*D11</f>
        <v>0</v>
      </c>
    </row>
    <row r="12" spans="1:5" ht="15.75" thickBot="1" x14ac:dyDescent="0.3">
      <c r="A12" s="100" t="s">
        <v>95</v>
      </c>
      <c r="B12" s="101"/>
      <c r="C12" s="101"/>
      <c r="D12" s="101"/>
      <c r="E12" s="102"/>
    </row>
    <row r="13" spans="1:5" ht="29.25" thickBot="1" x14ac:dyDescent="0.3">
      <c r="A13" s="45" t="s">
        <v>94</v>
      </c>
      <c r="B13" s="27">
        <v>40</v>
      </c>
      <c r="C13" s="31" t="s">
        <v>26</v>
      </c>
      <c r="D13" s="30"/>
      <c r="E13" s="29">
        <f>B13*D13</f>
        <v>0</v>
      </c>
    </row>
    <row r="14" spans="1:5" ht="15.75" thickBot="1" x14ac:dyDescent="0.3">
      <c r="A14" s="100" t="s">
        <v>27</v>
      </c>
      <c r="B14" s="101"/>
      <c r="C14" s="101"/>
      <c r="D14" s="101"/>
      <c r="E14" s="102"/>
    </row>
    <row r="15" spans="1:5" ht="15.75" thickBot="1" x14ac:dyDescent="0.3">
      <c r="A15" s="33" t="s">
        <v>28</v>
      </c>
      <c r="B15" s="27">
        <v>20</v>
      </c>
      <c r="C15" s="31" t="s">
        <v>24</v>
      </c>
      <c r="D15" s="30"/>
      <c r="E15" s="29">
        <f>B15*D15</f>
        <v>0</v>
      </c>
    </row>
    <row r="16" spans="1:5" ht="43.5" thickBot="1" x14ac:dyDescent="0.3">
      <c r="A16" s="33" t="s">
        <v>93</v>
      </c>
      <c r="B16" s="27">
        <v>21</v>
      </c>
      <c r="C16" s="31" t="s">
        <v>24</v>
      </c>
      <c r="D16" s="30"/>
      <c r="E16" s="29">
        <f>B16*D16</f>
        <v>0</v>
      </c>
    </row>
    <row r="17" spans="1:5" ht="29.25" thickBot="1" x14ac:dyDescent="0.3">
      <c r="A17" s="33" t="s">
        <v>92</v>
      </c>
      <c r="B17" s="27">
        <v>6</v>
      </c>
      <c r="C17" s="31" t="s">
        <v>24</v>
      </c>
      <c r="D17" s="30"/>
      <c r="E17" s="29">
        <f>B17*D17</f>
        <v>0</v>
      </c>
    </row>
    <row r="18" spans="1:5" ht="15.75" thickBot="1" x14ac:dyDescent="0.3">
      <c r="A18" s="100"/>
      <c r="B18" s="101"/>
      <c r="C18" s="101"/>
      <c r="D18" s="101"/>
      <c r="E18" s="102"/>
    </row>
    <row r="19" spans="1:5" ht="15.75" thickBot="1" x14ac:dyDescent="0.3">
      <c r="A19" s="28" t="s">
        <v>91</v>
      </c>
      <c r="B19" s="67">
        <v>10</v>
      </c>
      <c r="C19" s="61" t="s">
        <v>24</v>
      </c>
      <c r="D19" s="62"/>
      <c r="E19" s="29">
        <f t="shared" ref="E19:E27" si="0">B19*D19</f>
        <v>0</v>
      </c>
    </row>
    <row r="20" spans="1:5" ht="15.75" thickBot="1" x14ac:dyDescent="0.3">
      <c r="A20" s="64" t="s">
        <v>90</v>
      </c>
      <c r="B20" s="67">
        <v>62</v>
      </c>
      <c r="C20" s="61" t="s">
        <v>24</v>
      </c>
      <c r="D20" s="62"/>
      <c r="E20" s="29">
        <f t="shared" si="0"/>
        <v>0</v>
      </c>
    </row>
    <row r="21" spans="1:5" s="39" customFormat="1" ht="15.75" thickBot="1" x14ac:dyDescent="0.3">
      <c r="A21" s="59" t="s">
        <v>89</v>
      </c>
      <c r="B21" s="66">
        <v>5</v>
      </c>
      <c r="C21" s="58" t="s">
        <v>24</v>
      </c>
      <c r="D21" s="65"/>
      <c r="E21" s="40">
        <f t="shared" si="0"/>
        <v>0</v>
      </c>
    </row>
    <row r="22" spans="1:5" ht="15.75" thickBot="1" x14ac:dyDescent="0.3">
      <c r="A22" s="64" t="s">
        <v>88</v>
      </c>
      <c r="B22" s="31">
        <v>3</v>
      </c>
      <c r="C22" s="61" t="s">
        <v>26</v>
      </c>
      <c r="D22" s="62"/>
      <c r="E22" s="29">
        <f t="shared" si="0"/>
        <v>0</v>
      </c>
    </row>
    <row r="23" spans="1:5" ht="15.75" thickBot="1" x14ac:dyDescent="0.3">
      <c r="A23" s="64" t="s">
        <v>87</v>
      </c>
      <c r="B23" s="31">
        <v>3</v>
      </c>
      <c r="C23" s="31" t="s">
        <v>26</v>
      </c>
      <c r="D23" s="62"/>
      <c r="E23" s="29">
        <f t="shared" si="0"/>
        <v>0</v>
      </c>
    </row>
    <row r="24" spans="1:5" ht="15.75" thickBot="1" x14ac:dyDescent="0.3">
      <c r="A24" s="64" t="s">
        <v>86</v>
      </c>
      <c r="B24" s="63">
        <v>6</v>
      </c>
      <c r="C24" s="31" t="s">
        <v>24</v>
      </c>
      <c r="D24" s="62"/>
      <c r="E24" s="29">
        <f t="shared" si="0"/>
        <v>0</v>
      </c>
    </row>
    <row r="25" spans="1:5" ht="29.25" thickBot="1" x14ac:dyDescent="0.3">
      <c r="A25" s="33" t="s">
        <v>85</v>
      </c>
      <c r="B25" s="61">
        <v>50</v>
      </c>
      <c r="C25" s="60" t="s">
        <v>26</v>
      </c>
      <c r="D25" s="30"/>
      <c r="E25" s="29">
        <f t="shared" si="0"/>
        <v>0</v>
      </c>
    </row>
    <row r="26" spans="1:5" ht="29.25" thickBot="1" x14ac:dyDescent="0.3">
      <c r="A26" s="28" t="s">
        <v>84</v>
      </c>
      <c r="B26" s="61">
        <v>5</v>
      </c>
      <c r="C26" s="60" t="s">
        <v>24</v>
      </c>
      <c r="D26" s="30"/>
      <c r="E26" s="29">
        <f t="shared" si="0"/>
        <v>0</v>
      </c>
    </row>
    <row r="27" spans="1:5" s="39" customFormat="1" ht="29.25" thickBot="1" x14ac:dyDescent="0.3">
      <c r="A27" s="59" t="s">
        <v>83</v>
      </c>
      <c r="B27" s="58">
        <v>4</v>
      </c>
      <c r="C27" s="57" t="s">
        <v>24</v>
      </c>
      <c r="D27" s="52"/>
      <c r="E27" s="40">
        <f t="shared" si="0"/>
        <v>0</v>
      </c>
    </row>
    <row r="28" spans="1:5" ht="15.75" thickBot="1" x14ac:dyDescent="0.3">
      <c r="A28" s="50" t="s">
        <v>82</v>
      </c>
      <c r="B28" s="34"/>
      <c r="C28" s="34"/>
      <c r="D28" s="34"/>
      <c r="E28" s="56"/>
    </row>
    <row r="29" spans="1:5" ht="15.75" thickBot="1" x14ac:dyDescent="0.3">
      <c r="A29" s="28" t="s">
        <v>81</v>
      </c>
      <c r="B29" s="38">
        <v>28</v>
      </c>
      <c r="C29" s="31" t="s">
        <v>24</v>
      </c>
      <c r="D29" s="30"/>
      <c r="E29" s="29">
        <f t="shared" ref="E29:E34" si="1">B29*D29</f>
        <v>0</v>
      </c>
    </row>
    <row r="30" spans="1:5" ht="15.75" thickBot="1" x14ac:dyDescent="0.3">
      <c r="A30" s="96" t="s">
        <v>80</v>
      </c>
      <c r="B30" s="38">
        <v>10</v>
      </c>
      <c r="C30" s="31" t="s">
        <v>29</v>
      </c>
      <c r="D30" s="30"/>
      <c r="E30" s="29">
        <f t="shared" si="1"/>
        <v>0</v>
      </c>
    </row>
    <row r="31" spans="1:5" ht="15.75" thickBot="1" x14ac:dyDescent="0.3">
      <c r="A31" s="97"/>
      <c r="B31" s="32">
        <v>10</v>
      </c>
      <c r="C31" s="31" t="s">
        <v>30</v>
      </c>
      <c r="D31" s="55"/>
      <c r="E31" s="29">
        <f t="shared" si="1"/>
        <v>0</v>
      </c>
    </row>
    <row r="32" spans="1:5" s="39" customFormat="1" ht="15.75" thickBot="1" x14ac:dyDescent="0.3">
      <c r="A32" s="54" t="s">
        <v>79</v>
      </c>
      <c r="B32" s="53">
        <v>3</v>
      </c>
      <c r="C32" s="53" t="s">
        <v>29</v>
      </c>
      <c r="D32" s="52"/>
      <c r="E32" s="40">
        <f t="shared" si="1"/>
        <v>0</v>
      </c>
    </row>
    <row r="33" spans="1:5" ht="15.75" thickBot="1" x14ac:dyDescent="0.3">
      <c r="A33" s="96" t="s">
        <v>78</v>
      </c>
      <c r="B33" s="31">
        <v>5</v>
      </c>
      <c r="C33" s="31" t="s">
        <v>29</v>
      </c>
      <c r="D33" s="30"/>
      <c r="E33" s="29">
        <f t="shared" si="1"/>
        <v>0</v>
      </c>
    </row>
    <row r="34" spans="1:5" ht="15.75" thickBot="1" x14ac:dyDescent="0.3">
      <c r="A34" s="97"/>
      <c r="B34" s="51">
        <v>10</v>
      </c>
      <c r="C34" s="31" t="s">
        <v>30</v>
      </c>
      <c r="D34" s="37"/>
      <c r="E34" s="29">
        <f t="shared" si="1"/>
        <v>0</v>
      </c>
    </row>
    <row r="35" spans="1:5" ht="15.75" thickBot="1" x14ac:dyDescent="0.3">
      <c r="A35" s="50" t="s">
        <v>77</v>
      </c>
      <c r="B35" s="34"/>
      <c r="C35" s="34"/>
      <c r="D35" s="34"/>
      <c r="E35" s="34"/>
    </row>
    <row r="36" spans="1:5" ht="15.75" thickBot="1" x14ac:dyDescent="0.3">
      <c r="A36" s="45" t="s">
        <v>31</v>
      </c>
      <c r="B36" s="27">
        <v>15</v>
      </c>
      <c r="C36" s="26" t="s">
        <v>24</v>
      </c>
      <c r="D36" s="30"/>
      <c r="E36" s="29">
        <f t="shared" ref="E36:E48" si="2">B36*D36</f>
        <v>0</v>
      </c>
    </row>
    <row r="37" spans="1:5" ht="15.75" thickBot="1" x14ac:dyDescent="0.3">
      <c r="A37" s="45" t="s">
        <v>32</v>
      </c>
      <c r="B37" s="27">
        <v>15</v>
      </c>
      <c r="C37" s="26" t="s">
        <v>24</v>
      </c>
      <c r="D37" s="30"/>
      <c r="E37" s="29">
        <f t="shared" si="2"/>
        <v>0</v>
      </c>
    </row>
    <row r="38" spans="1:5" ht="15.75" thickBot="1" x14ac:dyDescent="0.3">
      <c r="A38" s="45" t="s">
        <v>33</v>
      </c>
      <c r="B38" s="27">
        <v>15</v>
      </c>
      <c r="C38" s="26" t="s">
        <v>24</v>
      </c>
      <c r="D38" s="37"/>
      <c r="E38" s="29">
        <f t="shared" si="2"/>
        <v>0</v>
      </c>
    </row>
    <row r="39" spans="1:5" ht="15.75" thickBot="1" x14ac:dyDescent="0.3">
      <c r="A39" s="45" t="s">
        <v>34</v>
      </c>
      <c r="B39" s="27">
        <v>15</v>
      </c>
      <c r="C39" s="26" t="s">
        <v>24</v>
      </c>
      <c r="D39" s="30"/>
      <c r="E39" s="29">
        <f t="shared" si="2"/>
        <v>0</v>
      </c>
    </row>
    <row r="40" spans="1:5" ht="15.75" thickBot="1" x14ac:dyDescent="0.3">
      <c r="A40" s="45" t="s">
        <v>35</v>
      </c>
      <c r="B40" s="27">
        <v>15</v>
      </c>
      <c r="C40" s="26" t="s">
        <v>24</v>
      </c>
      <c r="D40" s="37"/>
      <c r="E40" s="29">
        <f t="shared" si="2"/>
        <v>0</v>
      </c>
    </row>
    <row r="41" spans="1:5" ht="15.75" thickBot="1" x14ac:dyDescent="0.3">
      <c r="A41" s="45" t="s">
        <v>36</v>
      </c>
      <c r="B41" s="27">
        <v>25</v>
      </c>
      <c r="C41" s="26" t="s">
        <v>24</v>
      </c>
      <c r="D41" s="37"/>
      <c r="E41" s="29">
        <f t="shared" si="2"/>
        <v>0</v>
      </c>
    </row>
    <row r="42" spans="1:5" ht="15.75" thickBot="1" x14ac:dyDescent="0.3">
      <c r="A42" s="45" t="s">
        <v>37</v>
      </c>
      <c r="B42" s="27">
        <v>10</v>
      </c>
      <c r="C42" s="26" t="s">
        <v>24</v>
      </c>
      <c r="D42" s="37"/>
      <c r="E42" s="29">
        <f t="shared" si="2"/>
        <v>0</v>
      </c>
    </row>
    <row r="43" spans="1:5" ht="15.75" thickBot="1" x14ac:dyDescent="0.3">
      <c r="A43" s="45" t="s">
        <v>76</v>
      </c>
      <c r="B43" s="27">
        <v>5</v>
      </c>
      <c r="C43" s="26" t="s">
        <v>24</v>
      </c>
      <c r="D43" s="37"/>
      <c r="E43" s="29">
        <f t="shared" si="2"/>
        <v>0</v>
      </c>
    </row>
    <row r="44" spans="1:5" ht="15.75" thickBot="1" x14ac:dyDescent="0.3">
      <c r="A44" s="45" t="s">
        <v>38</v>
      </c>
      <c r="B44" s="27">
        <v>15</v>
      </c>
      <c r="C44" s="26" t="s">
        <v>24</v>
      </c>
      <c r="D44" s="37"/>
      <c r="E44" s="29">
        <f t="shared" si="2"/>
        <v>0</v>
      </c>
    </row>
    <row r="45" spans="1:5" ht="15.75" thickBot="1" x14ac:dyDescent="0.3">
      <c r="A45" s="45" t="s">
        <v>75</v>
      </c>
      <c r="B45" s="27">
        <v>15</v>
      </c>
      <c r="C45" s="26" t="s">
        <v>24</v>
      </c>
      <c r="D45" s="30"/>
      <c r="E45" s="29">
        <f t="shared" si="2"/>
        <v>0</v>
      </c>
    </row>
    <row r="46" spans="1:5" ht="15.75" thickBot="1" x14ac:dyDescent="0.3">
      <c r="A46" s="45" t="s">
        <v>74</v>
      </c>
      <c r="B46" s="27">
        <v>15</v>
      </c>
      <c r="C46" s="26" t="s">
        <v>24</v>
      </c>
      <c r="D46" s="30"/>
      <c r="E46" s="29">
        <f t="shared" si="2"/>
        <v>0</v>
      </c>
    </row>
    <row r="47" spans="1:5" ht="15.75" thickBot="1" x14ac:dyDescent="0.3">
      <c r="A47" s="45" t="s">
        <v>39</v>
      </c>
      <c r="B47" s="27">
        <v>1</v>
      </c>
      <c r="C47" s="26" t="s">
        <v>24</v>
      </c>
      <c r="D47" s="30"/>
      <c r="E47" s="29">
        <f t="shared" si="2"/>
        <v>0</v>
      </c>
    </row>
    <row r="48" spans="1:5" ht="15.75" thickBot="1" x14ac:dyDescent="0.3">
      <c r="A48" s="45" t="s">
        <v>40</v>
      </c>
      <c r="B48" s="27">
        <v>1</v>
      </c>
      <c r="C48" s="26" t="s">
        <v>24</v>
      </c>
      <c r="D48" s="37"/>
      <c r="E48" s="29">
        <f t="shared" si="2"/>
        <v>0</v>
      </c>
    </row>
    <row r="49" spans="1:5" ht="30.75" thickBot="1" x14ac:dyDescent="0.3">
      <c r="A49" s="49" t="s">
        <v>73</v>
      </c>
      <c r="B49" s="48"/>
      <c r="C49" s="48"/>
      <c r="D49" s="48"/>
      <c r="E49" s="34"/>
    </row>
    <row r="50" spans="1:5" ht="15.75" thickBot="1" x14ac:dyDescent="0.3">
      <c r="A50" s="96" t="s">
        <v>41</v>
      </c>
      <c r="B50" s="47">
        <v>2</v>
      </c>
      <c r="C50" s="46" t="s">
        <v>42</v>
      </c>
      <c r="D50" s="30"/>
      <c r="E50" s="29">
        <f t="shared" ref="E50:E59" si="3">B50*D50</f>
        <v>0</v>
      </c>
    </row>
    <row r="51" spans="1:5" ht="15.75" thickBot="1" x14ac:dyDescent="0.3">
      <c r="A51" s="97"/>
      <c r="B51" s="31">
        <v>2</v>
      </c>
      <c r="C51" s="31" t="s">
        <v>29</v>
      </c>
      <c r="D51" s="30"/>
      <c r="E51" s="29">
        <f t="shared" si="3"/>
        <v>0</v>
      </c>
    </row>
    <row r="52" spans="1:5" ht="15.75" thickBot="1" x14ac:dyDescent="0.3">
      <c r="A52" s="45" t="s">
        <v>43</v>
      </c>
      <c r="B52" s="31">
        <v>3</v>
      </c>
      <c r="C52" s="31" t="s">
        <v>30</v>
      </c>
      <c r="D52" s="37"/>
      <c r="E52" s="29">
        <f t="shared" si="3"/>
        <v>0</v>
      </c>
    </row>
    <row r="53" spans="1:5" ht="15.75" thickBot="1" x14ac:dyDescent="0.3">
      <c r="A53" s="45" t="s">
        <v>44</v>
      </c>
      <c r="B53" s="26">
        <v>200</v>
      </c>
      <c r="C53" s="31" t="s">
        <v>26</v>
      </c>
      <c r="D53" s="30"/>
      <c r="E53" s="29">
        <f t="shared" si="3"/>
        <v>0</v>
      </c>
    </row>
    <row r="54" spans="1:5" ht="15.75" thickBot="1" x14ac:dyDescent="0.3">
      <c r="A54" s="45" t="s">
        <v>45</v>
      </c>
      <c r="B54" s="27">
        <v>1</v>
      </c>
      <c r="C54" s="26" t="s">
        <v>72</v>
      </c>
      <c r="D54" s="37"/>
      <c r="E54" s="29">
        <f t="shared" si="3"/>
        <v>0</v>
      </c>
    </row>
    <row r="55" spans="1:5" ht="15.75" thickBot="1" x14ac:dyDescent="0.3">
      <c r="A55" s="45" t="s">
        <v>71</v>
      </c>
      <c r="B55" s="27">
        <v>1</v>
      </c>
      <c r="C55" s="26" t="s">
        <v>24</v>
      </c>
      <c r="D55" s="37"/>
      <c r="E55" s="29">
        <f t="shared" si="3"/>
        <v>0</v>
      </c>
    </row>
    <row r="56" spans="1:5" s="39" customFormat="1" ht="29.25" thickBot="1" x14ac:dyDescent="0.3">
      <c r="A56" s="44" t="s">
        <v>70</v>
      </c>
      <c r="B56" s="43">
        <v>1</v>
      </c>
      <c r="C56" s="42" t="s">
        <v>24</v>
      </c>
      <c r="D56" s="41"/>
      <c r="E56" s="40">
        <f t="shared" si="3"/>
        <v>0</v>
      </c>
    </row>
    <row r="57" spans="1:5" ht="15.75" thickBot="1" x14ac:dyDescent="0.3">
      <c r="A57" s="28" t="s">
        <v>69</v>
      </c>
      <c r="B57" s="38">
        <v>1</v>
      </c>
      <c r="C57" s="26" t="s">
        <v>24</v>
      </c>
      <c r="D57" s="37"/>
      <c r="E57" s="29">
        <f t="shared" si="3"/>
        <v>0</v>
      </c>
    </row>
    <row r="58" spans="1:5" ht="15.75" thickBot="1" x14ac:dyDescent="0.3">
      <c r="A58" s="28" t="s">
        <v>68</v>
      </c>
      <c r="B58" s="38">
        <v>4</v>
      </c>
      <c r="C58" s="26" t="s">
        <v>24</v>
      </c>
      <c r="D58" s="37"/>
      <c r="E58" s="29">
        <f t="shared" si="3"/>
        <v>0</v>
      </c>
    </row>
    <row r="59" spans="1:5" ht="29.25" thickBot="1" x14ac:dyDescent="0.3">
      <c r="A59" s="28" t="s">
        <v>67</v>
      </c>
      <c r="B59" s="38">
        <v>1</v>
      </c>
      <c r="C59" s="26" t="s">
        <v>24</v>
      </c>
      <c r="D59" s="37"/>
      <c r="E59" s="29">
        <f t="shared" si="3"/>
        <v>0</v>
      </c>
    </row>
    <row r="60" spans="1:5" ht="15.75" thickBot="1" x14ac:dyDescent="0.3">
      <c r="A60" s="36" t="s">
        <v>46</v>
      </c>
      <c r="B60" s="35"/>
      <c r="C60" s="35"/>
      <c r="D60" s="35"/>
      <c r="E60" s="34"/>
    </row>
    <row r="61" spans="1:5" ht="15.75" thickBot="1" x14ac:dyDescent="0.3">
      <c r="A61" s="33" t="s">
        <v>47</v>
      </c>
      <c r="B61" s="32">
        <v>1</v>
      </c>
      <c r="C61" s="31" t="s">
        <v>24</v>
      </c>
      <c r="D61" s="30"/>
      <c r="E61" s="29">
        <f>B61*D61</f>
        <v>0</v>
      </c>
    </row>
    <row r="62" spans="1:5" ht="15.75" thickBot="1" x14ac:dyDescent="0.3">
      <c r="A62" s="28" t="s">
        <v>66</v>
      </c>
      <c r="B62" s="27"/>
      <c r="C62" s="26"/>
      <c r="D62" s="25"/>
      <c r="E62" s="24">
        <f>SUM(E5:E61)</f>
        <v>0</v>
      </c>
    </row>
  </sheetData>
  <mergeCells count="10">
    <mergeCell ref="A30:A31"/>
    <mergeCell ref="A33:A34"/>
    <mergeCell ref="A50:A51"/>
    <mergeCell ref="A1:D1"/>
    <mergeCell ref="A3:E3"/>
    <mergeCell ref="A4:E4"/>
    <mergeCell ref="A8:E8"/>
    <mergeCell ref="A14:E14"/>
    <mergeCell ref="A18:E18"/>
    <mergeCell ref="A12:E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83872F66E39C41BA5598294BFA0A5D" ma:contentTypeVersion="9" ma:contentTypeDescription="Create a new document." ma:contentTypeScope="" ma:versionID="b0ccaefd8647f55343c951bbf999539b">
  <xsd:schema xmlns:xsd="http://www.w3.org/2001/XMLSchema" xmlns:xs="http://www.w3.org/2001/XMLSchema" xmlns:p="http://schemas.microsoft.com/office/2006/metadata/properties" xmlns:ns3="f153e651-28a8-463c-a2d1-728f1c24b400" targetNamespace="http://schemas.microsoft.com/office/2006/metadata/properties" ma:root="true" ma:fieldsID="0cf91128031b0be2a218b2c04da20e52" ns3:_="">
    <xsd:import namespace="f153e651-28a8-463c-a2d1-728f1c24b40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e651-28a8-463c-a2d1-728f1c24b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C2E304-944A-401B-BB21-A898C422C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3e651-28a8-463c-a2d1-728f1c24b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E8417E-5E6B-4BF9-92D3-8F4F4B2DB9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FF537-8B7E-4F03-B332-6ADBD47C521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153e651-28a8-463c-a2d1-728f1c24b40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Pregrada_specifikacija</vt:lpstr>
      <vt:lpstr>GG specifikacija</vt:lpstr>
      <vt:lpstr>Pregrada_specifikacija!_Toc31805002</vt:lpstr>
      <vt:lpstr>Pregrada_specifikacija!Področje_tiskanja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Carmen Povh</cp:lastModifiedBy>
  <cp:lastPrinted>2022-04-21T12:28:34Z</cp:lastPrinted>
  <dcterms:created xsi:type="dcterms:W3CDTF">2020-03-02T10:57:02Z</dcterms:created>
  <dcterms:modified xsi:type="dcterms:W3CDTF">2026-03-16T11:51:58Z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0x0101008C83872F66E39C41BA5598294BFA0A5D</vt:lpwstr>
  </property>
</Properties>
</file>